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610" windowHeight="11640"/>
  </bookViews>
  <sheets>
    <sheet name="Лист1" sheetId="1" r:id="rId1"/>
  </sheets>
  <definedNames>
    <definedName name="Квартиры">Лист1!$L$3:$L$9</definedName>
  </definedNames>
  <calcPr calcId="124519"/>
</workbook>
</file>

<file path=xl/calcChain.xml><?xml version="1.0" encoding="utf-8"?>
<calcChain xmlns="http://schemas.openxmlformats.org/spreadsheetml/2006/main">
  <c r="B12" i="1"/>
  <c r="E10" l="1"/>
  <c r="E9"/>
  <c r="E8"/>
  <c r="E7"/>
  <c r="E6"/>
  <c r="E11" l="1"/>
  <c r="F11"/>
  <c r="F10"/>
  <c r="F9"/>
  <c r="F8"/>
  <c r="F7"/>
  <c r="F6"/>
  <c r="F12" l="1"/>
</calcChain>
</file>

<file path=xl/sharedStrings.xml><?xml version="1.0" encoding="utf-8"?>
<sst xmlns="http://schemas.openxmlformats.org/spreadsheetml/2006/main" count="18" uniqueCount="18">
  <si>
    <t>Срок оплаты</t>
  </si>
  <si>
    <t>до 15 марта 2013 г.</t>
  </si>
  <si>
    <t>до 1 августа 2013 г.</t>
  </si>
  <si>
    <t>до 1 апреля 2013 г.</t>
  </si>
  <si>
    <t>до 1 мая 2013 г.</t>
  </si>
  <si>
    <t>до 1 июня 2013 г.</t>
  </si>
  <si>
    <t>до 1 июля 2013 г.</t>
  </si>
  <si>
    <t>Размер части</t>
  </si>
  <si>
    <t>Формула</t>
  </si>
  <si>
    <t>Площадь квартиры</t>
  </si>
  <si>
    <t>Расчет размеров частей паевого взноса при поэтапной оплате</t>
  </si>
  <si>
    <t>м²</t>
  </si>
  <si>
    <t>Цена 1 м², $
(каждой части)</t>
  </si>
  <si>
    <t>Размер части, $</t>
  </si>
  <si>
    <t>Процентное соотношение в поэтапной оплате может быть любым.</t>
  </si>
  <si>
    <t>В договоре обязательно фиксируются размер частей, их стоимость и срок их оплаты.</t>
  </si>
  <si>
    <t>После 1.08 поэтапная оплата невозможна.</t>
  </si>
  <si>
    <t>Итого</t>
  </si>
</sst>
</file>

<file path=xl/styles.xml><?xml version="1.0" encoding="utf-8"?>
<styleSheet xmlns="http://schemas.openxmlformats.org/spreadsheetml/2006/main">
  <numFmts count="1">
    <numFmt numFmtId="164" formatCode="_-* #,##0.00_₴_-;\-* #,##0.00_₴_-;_-* &quot;-&quot;??_₴_-;_-@_-"/>
  </numFmts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/>
    <xf numFmtId="0" fontId="2" fillId="0" borderId="0" xfId="0" applyFont="1" applyAlignment="1"/>
    <xf numFmtId="164" fontId="4" fillId="0" borderId="1" xfId="1" applyFont="1" applyBorder="1" applyAlignment="1">
      <alignment horizontal="center"/>
    </xf>
    <xf numFmtId="0" fontId="0" fillId="0" borderId="10" xfId="0" applyBorder="1"/>
    <xf numFmtId="164" fontId="6" fillId="0" borderId="11" xfId="0" applyNumberFormat="1" applyFont="1" applyBorder="1"/>
    <xf numFmtId="9" fontId="0" fillId="2" borderId="5" xfId="2" applyNumberFormat="1" applyFont="1" applyFill="1" applyBorder="1" applyAlignment="1">
      <alignment horizontal="center"/>
    </xf>
    <xf numFmtId="164" fontId="6" fillId="0" borderId="4" xfId="1" applyFont="1" applyBorder="1"/>
    <xf numFmtId="9" fontId="0" fillId="2" borderId="6" xfId="2" applyFont="1" applyFill="1" applyBorder="1" applyAlignment="1">
      <alignment horizontal="center"/>
    </xf>
    <xf numFmtId="164" fontId="4" fillId="0" borderId="7" xfId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64" fontId="6" fillId="0" borderId="8" xfId="1" applyFont="1" applyBorder="1"/>
    <xf numFmtId="9" fontId="0" fillId="2" borderId="3" xfId="2" applyNumberFormat="1" applyFont="1" applyFill="1" applyBorder="1" applyAlignment="1">
      <alignment horizontal="center"/>
    </xf>
    <xf numFmtId="164" fontId="4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6" fillId="0" borderId="12" xfId="1" applyFont="1" applyBorder="1"/>
    <xf numFmtId="0" fontId="6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/>
    <xf numFmtId="0" fontId="0" fillId="2" borderId="13" xfId="0" applyFill="1" applyBorder="1" applyAlignment="1">
      <alignment horizontal="center"/>
    </xf>
    <xf numFmtId="0" fontId="0" fillId="0" borderId="11" xfId="0" applyBorder="1"/>
    <xf numFmtId="9" fontId="6" fillId="0" borderId="9" xfId="0" applyNumberFormat="1" applyFont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B12" sqref="B12"/>
    </sheetView>
  </sheetViews>
  <sheetFormatPr defaultRowHeight="15"/>
  <cols>
    <col min="1" max="1" width="6.7109375" customWidth="1"/>
    <col min="2" max="2" width="18.85546875" customWidth="1"/>
    <col min="3" max="3" width="18.140625" bestFit="1" customWidth="1"/>
    <col min="4" max="4" width="15" bestFit="1" customWidth="1"/>
    <col min="5" max="5" width="20.140625" customWidth="1"/>
    <col min="6" max="6" width="15.28515625" bestFit="1" customWidth="1"/>
    <col min="7" max="7" width="1.85546875" customWidth="1"/>
  </cols>
  <sheetData>
    <row r="1" spans="1:12" ht="21">
      <c r="B1" s="4" t="s">
        <v>10</v>
      </c>
      <c r="C1" s="4"/>
      <c r="D1" s="4"/>
      <c r="E1" s="4"/>
      <c r="F1" s="4"/>
      <c r="G1" s="4"/>
    </row>
    <row r="2" spans="1:12" ht="21.75" thickBot="1">
      <c r="D2" s="2"/>
      <c r="E2" s="2"/>
      <c r="F2" s="2"/>
      <c r="G2" s="2"/>
    </row>
    <row r="3" spans="1:12" ht="15.75" thickBot="1">
      <c r="B3" s="23" t="s">
        <v>9</v>
      </c>
      <c r="C3" s="24">
        <v>52.6</v>
      </c>
      <c r="D3" s="25" t="s">
        <v>11</v>
      </c>
      <c r="L3">
        <v>27.8</v>
      </c>
    </row>
    <row r="4" spans="1:12" ht="15.75" thickBot="1">
      <c r="L4">
        <v>31.8</v>
      </c>
    </row>
    <row r="5" spans="1:12" ht="30.75" thickBot="1">
      <c r="B5" s="18" t="s">
        <v>7</v>
      </c>
      <c r="C5" s="19" t="s">
        <v>0</v>
      </c>
      <c r="D5" s="20" t="s">
        <v>12</v>
      </c>
      <c r="E5" s="21" t="s">
        <v>8</v>
      </c>
      <c r="F5" s="22" t="s">
        <v>13</v>
      </c>
      <c r="L5">
        <v>32.299999999999997</v>
      </c>
    </row>
    <row r="6" spans="1:12">
      <c r="B6" s="14">
        <v>0.3</v>
      </c>
      <c r="C6" s="16" t="s">
        <v>1</v>
      </c>
      <c r="D6" s="15">
        <v>1195</v>
      </c>
      <c r="E6" s="16" t="str">
        <f>CONCATENATE(C3,"м² x ",B6*100,"% x ",D6,"$")</f>
        <v>52,6м² x 30% x 1195$</v>
      </c>
      <c r="F6" s="17">
        <f>C3*B6*D6</f>
        <v>18857.099999999999</v>
      </c>
      <c r="L6">
        <v>36.4</v>
      </c>
    </row>
    <row r="7" spans="1:12">
      <c r="B7" s="8">
        <v>0.5</v>
      </c>
      <c r="C7" s="1" t="s">
        <v>3</v>
      </c>
      <c r="D7" s="5">
        <v>1295</v>
      </c>
      <c r="E7" s="16" t="str">
        <f>CONCATENATE(C3,"м² x ",B7*100,"% x ",D7,"$")</f>
        <v>52,6м² x 50% x 1295$</v>
      </c>
      <c r="F7" s="9">
        <f>C3*B7*D7</f>
        <v>34058.5</v>
      </c>
      <c r="L7">
        <v>36.6</v>
      </c>
    </row>
    <row r="8" spans="1:12">
      <c r="B8" s="8">
        <v>0.1</v>
      </c>
      <c r="C8" s="1" t="s">
        <v>4</v>
      </c>
      <c r="D8" s="5">
        <v>1395</v>
      </c>
      <c r="E8" s="16" t="str">
        <f>CONCATENATE(C3,"м² x ",B8*100,"% x ",D8,"$")</f>
        <v>52,6м² x 10% x 1395$</v>
      </c>
      <c r="F8" s="9">
        <f>C3*B8*D8</f>
        <v>7337.7000000000007</v>
      </c>
      <c r="L8">
        <v>52.6</v>
      </c>
    </row>
    <row r="9" spans="1:12">
      <c r="B9" s="8">
        <v>0.2</v>
      </c>
      <c r="C9" s="1" t="s">
        <v>5</v>
      </c>
      <c r="D9" s="5">
        <v>1495</v>
      </c>
      <c r="E9" s="16" t="str">
        <f>CONCATENATE(C3,"м² x ",B9*100,"% x ",D9,"$")</f>
        <v>52,6м² x 20% x 1495$</v>
      </c>
      <c r="F9" s="9">
        <f>C3*B9*D9</f>
        <v>15727.400000000001</v>
      </c>
      <c r="L9">
        <v>53</v>
      </c>
    </row>
    <row r="10" spans="1:12">
      <c r="B10" s="8">
        <v>0.5</v>
      </c>
      <c r="C10" s="1" t="s">
        <v>6</v>
      </c>
      <c r="D10" s="5">
        <v>1595</v>
      </c>
      <c r="E10" s="16" t="str">
        <f>CONCATENATE(C3,"м² x ",B10*100,"% x ",D10,"$")</f>
        <v>52,6м² x 50% x 1595$</v>
      </c>
      <c r="F10" s="9">
        <f>C3*B10*D10</f>
        <v>41948.5</v>
      </c>
    </row>
    <row r="11" spans="1:12" ht="15.75" thickBot="1">
      <c r="B11" s="10">
        <v>0.1</v>
      </c>
      <c r="C11" s="12" t="s">
        <v>2</v>
      </c>
      <c r="D11" s="11">
        <v>1695</v>
      </c>
      <c r="E11" s="16" t="str">
        <f>CONCATENATE(C3,"м² x ",B11*100,"% x ",D11,"$")</f>
        <v>52,6м² x 10% x 1695$</v>
      </c>
      <c r="F11" s="13">
        <f>C3*B11*D11</f>
        <v>8915.7000000000007</v>
      </c>
    </row>
    <row r="12" spans="1:12" ht="15.75" thickBot="1">
      <c r="A12" t="s">
        <v>17</v>
      </c>
      <c r="B12" s="26">
        <f>B6+B7+B8+B9+B10+B11</f>
        <v>1.7000000000000002</v>
      </c>
      <c r="C12" s="6"/>
      <c r="D12" s="6"/>
      <c r="E12" s="6"/>
      <c r="F12" s="7">
        <f>SUM(F6:F11)</f>
        <v>126844.90000000001</v>
      </c>
    </row>
    <row r="14" spans="1:12">
      <c r="B14" s="3" t="s">
        <v>14</v>
      </c>
    </row>
    <row r="15" spans="1:12">
      <c r="B15" s="3" t="s">
        <v>15</v>
      </c>
    </row>
    <row r="16" spans="1:12">
      <c r="B16" s="3" t="s">
        <v>16</v>
      </c>
    </row>
  </sheetData>
  <phoneticPr fontId="3" type="noConversion"/>
  <conditionalFormatting sqref="B12">
    <cfRule type="cellIs" dxfId="1" priority="7" operator="greaterThan">
      <formula>1</formula>
    </cfRule>
    <cfRule type="cellIs" dxfId="0" priority="6" operator="greaterThan">
      <formula>1</formula>
    </cfRule>
    <cfRule type="top10" priority="4" rank="10"/>
    <cfRule type="top10" priority="3" rank="10"/>
  </conditionalFormatting>
  <conditionalFormatting sqref="I14">
    <cfRule type="top10" priority="5" rank="10"/>
  </conditionalFormatting>
  <conditionalFormatting sqref="C3">
    <cfRule type="top10" priority="2" rank="10"/>
    <cfRule type="top10" priority="1" rank="10"/>
  </conditionalFormatting>
  <dataValidations count="1">
    <dataValidation type="list" allowBlank="1" showInputMessage="1" showErrorMessage="1" sqref="C3">
      <formula1>Квартиры</formula1>
    </dataValidation>
  </dataValidation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Квартиры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A.Ostapenko</cp:lastModifiedBy>
  <cp:lastPrinted>2012-11-02T10:49:23Z</cp:lastPrinted>
  <dcterms:created xsi:type="dcterms:W3CDTF">2012-10-26T17:59:33Z</dcterms:created>
  <dcterms:modified xsi:type="dcterms:W3CDTF">2013-03-01T11:29:30Z</dcterms:modified>
</cp:coreProperties>
</file>